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34" i="7"/>
  <c r="H20"/>
  <c r="H26"/>
  <c r="G25"/>
  <c r="G26"/>
  <c r="E24" l="1"/>
  <c r="E20"/>
  <c r="D24"/>
  <c r="D20"/>
  <c r="G8" l="1"/>
  <c r="G16"/>
  <c r="G3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0"/>
  <c r="F41"/>
  <c r="F42"/>
  <c r="F43"/>
  <c r="E19" l="1"/>
  <c r="D19"/>
  <c r="C19"/>
  <c r="E18"/>
  <c r="D18"/>
  <c r="C18"/>
  <c r="H5"/>
  <c r="E39"/>
  <c r="D39"/>
  <c r="C39"/>
  <c r="H40"/>
  <c r="H43"/>
  <c r="G40"/>
  <c r="G43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E4"/>
  <c r="C4"/>
  <c r="F18" l="1"/>
  <c r="F19"/>
  <c r="F4"/>
  <c r="F39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C38" l="1"/>
  <c r="G21"/>
  <c r="G22"/>
  <c r="G23"/>
  <c r="G27"/>
  <c r="G28"/>
  <c r="G29"/>
  <c r="G30"/>
  <c r="G32"/>
  <c r="G33"/>
  <c r="G35"/>
  <c r="G36"/>
  <c r="G37"/>
  <c r="G39" l="1"/>
  <c r="H39"/>
  <c r="C44"/>
  <c r="H19" l="1"/>
  <c r="D38" l="1"/>
  <c r="G19"/>
  <c r="E38"/>
  <c r="H38" s="1"/>
  <c r="D44" l="1"/>
  <c r="F38"/>
  <c r="G38"/>
  <c r="E44"/>
  <c r="F44" l="1"/>
  <c r="G44"/>
  <c r="H44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<sst xmlns="http://schemas.openxmlformats.org/spreadsheetml/2006/main" count="56" uniqueCount="56">
  <si>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</si>
  <si>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</si>
  <si>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</si>
  <si>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</si>
  <si>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</si>
  <si>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</si>
  <si>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</si>
  <si>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</si>
  <si>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</si>
  <si>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</si>
  <si>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</si>
  <si>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</si>
  <si>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</si>
  <si>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</si>
  <si>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</si>
  <si>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</si>
  <si>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</si>
  <si>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</si>
  <si>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</si>
  <si>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</si>
  <si>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</si>
  <si>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</si>
  <si>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</si>
  <si>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</si>
  <si>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</si>
  <si>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</si>
  <si>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</si>
  <si>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</si>
  <si>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</si>
  <si>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</si>
  <si>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</si>
  <si>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</si>
  <si>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</si>
  <si>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</si>
  <si>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</si>
  <si>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</si>
  <si>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</si>
  <si>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</si>
  <si>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</si>
  <si>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на                                         2015 год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</si>
  <si>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</si>
  <si>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</si>
  <si>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</si>
  <si>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</si>
  <si>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</si>
  <si>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</si>
  <si>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</si>
  <si>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</si>
  <si>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</si>
  <si>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</si>
  <si>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</si>
  <si>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</si>
  <si>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Исполнение доходной части бюджета города Ставрополя за 4 месяца 2015 года</t>
  </si>
  <si>
    <t>План на                                             4 месяца       2015 года</t>
  </si>
  <si>
    <t xml:space="preserve">Факт за                                 4 месяца 2015 года </t>
  </si>
  <si>
    <t>% исполнения плана за       4 месяца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</si>
</sst>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5" xfId="0" applyNumberFormat="1" applyFont="1" applyFill="1" applyBorder="1"/>
    <xf numFmtId="14" fontId="1" fillId="0" borderId="1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165" fontId="2" fillId="0" borderId="1" xfId="0" applyNumberFormat="1" applyFont="1" applyFill="1" applyBorder="1"/>
    <xf numFmtId="165" fontId="2" fillId="0" borderId="18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0;&#1087;&#1088;&#1077;&#1083;&#1100;%202015/&#1048;&#1089;&#1087;&#1086;&#1083;&#1085;&#1077;&#1085;&#1080;&#1103;%20&#1073;&#1102;&#1076;&#1078;&#1077;&#1090;&#1072;%2030%2004%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Лист1"/>
      <sheetName val="Лист5"/>
    </sheetNames>
    <sheetDataSet>
      <sheetData sheetId="0"/>
      <sheetData sheetId="1"/>
      <sheetData sheetId="2"/>
      <sheetData sheetId="3">
        <row r="20">
          <cell r="D20">
            <v>0</v>
          </cell>
          <cell r="E20">
            <v>0</v>
          </cell>
        </row>
        <row r="24">
          <cell r="D24">
            <v>0</v>
          </cell>
          <cell r="E24">
            <v>0</v>
          </cell>
        </row>
      </sheetData>
      <sheetData sheetId="4"/>
      <sheetData sheetId="5"/>
      <sheetData sheetId="6">
        <row r="20">
          <cell r="D20">
            <v>0</v>
          </cell>
          <cell r="E20">
            <v>0</v>
          </cell>
        </row>
        <row r="24">
          <cell r="D24">
            <v>0</v>
          </cell>
          <cell r="E24">
            <v>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8"/>
  <sheetViews>
    <sheetView tabSelected="1" topLeftCell="A34" workbookViewId="0">
      <selection activeCell="H24" sqref="H24"/>
    </sheetView>
  </sheetViews>
  <sheetFormatPr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10.42578125" style="9" customWidth="1"/>
    <col min="8" max="16384" width="9.140625" style="9"/>
  </cols>
  <sheetData>
    <row r="1" spans="1:223">
      <c r="B1" s="49" t="s">
        <v>52</v>
      </c>
      <c r="C1" s="49"/>
      <c r="D1" s="49"/>
      <c r="E1" s="49"/>
      <c r="F1" s="49"/>
      <c r="G1" s="49"/>
      <c r="H1" s="49"/>
    </row>
    <row r="2" spans="1:223" ht="13.5" thickBot="1">
      <c r="H2" s="9" t="s">
        <v>35</v>
      </c>
    </row>
    <row r="3" spans="1:223" ht="63.75" customHeight="1">
      <c r="A3" s="44" t="s">
        <v>48</v>
      </c>
      <c r="B3" s="43" t="s">
        <v>49</v>
      </c>
      <c r="C3" s="26" t="s">
        <v>39</v>
      </c>
      <c r="D3" s="26" t="s">
        <v>53</v>
      </c>
      <c r="E3" s="14" t="s">
        <v>54</v>
      </c>
      <c r="F3" s="15" t="s">
        <v>14</v>
      </c>
      <c r="G3" s="25" t="s">
        <v>55</v>
      </c>
      <c r="H3" s="27" t="s">
        <v>40</v>
      </c>
    </row>
    <row r="4" spans="1:223" s="4" customFormat="1">
      <c r="A4" s="18"/>
      <c r="B4" s="12" t="s">
        <v>8</v>
      </c>
      <c r="C4" s="29">
        <f>C5+C6+C7+C8+C9+C10+C11+C14+C17</f>
        <v>2634916.4</v>
      </c>
      <c r="D4" s="29">
        <f t="shared" ref="D4:E4" si="0">D5+D6+D7+D8+D9+D10+D11+D14+D17</f>
        <v>827874</v>
      </c>
      <c r="E4" s="29">
        <f t="shared" si="0"/>
        <v>872796</v>
      </c>
      <c r="F4" s="29">
        <f>E4-D4</f>
        <v>44922</v>
      </c>
      <c r="G4" s="39">
        <f>E4/D4*100</f>
        <v>105.42618804310801</v>
      </c>
      <c r="H4" s="40">
        <f>E4/C4*100</f>
        <v>33.124238780403054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0">
        <v>1564623.67</v>
      </c>
      <c r="D5" s="30">
        <v>429365</v>
      </c>
      <c r="E5" s="30">
        <v>422906</v>
      </c>
      <c r="F5" s="30">
        <f t="shared" ref="F5:F44" si="1">E5-D5</f>
        <v>-6459</v>
      </c>
      <c r="G5" s="22">
        <f>E5/D5*100</f>
        <v>98.495685489036134</v>
      </c>
      <c r="H5" s="36">
        <f>E5/C5*100</f>
        <v>27.029247231060999</v>
      </c>
    </row>
    <row r="6" spans="1:223">
      <c r="A6" s="16">
        <v>2</v>
      </c>
      <c r="B6" s="2" t="s">
        <v>36</v>
      </c>
      <c r="C6" s="30">
        <v>13941</v>
      </c>
      <c r="D6" s="30">
        <v>4494</v>
      </c>
      <c r="E6" s="30">
        <v>5352</v>
      </c>
      <c r="F6" s="30">
        <f t="shared" si="1"/>
        <v>858</v>
      </c>
      <c r="G6" s="22">
        <f t="shared" ref="G6:G17" si="2">E6/D6*100</f>
        <v>119.09212283044059</v>
      </c>
      <c r="H6" s="36">
        <f t="shared" ref="H6:H16" si="3">E6/C6*100</f>
        <v>38.390359371637615</v>
      </c>
    </row>
    <row r="7" spans="1:223" ht="25.5">
      <c r="A7" s="28">
        <v>3</v>
      </c>
      <c r="B7" s="2" t="s">
        <v>6</v>
      </c>
      <c r="C7" s="30">
        <v>456860</v>
      </c>
      <c r="D7" s="30">
        <v>196765</v>
      </c>
      <c r="E7" s="30">
        <v>206808</v>
      </c>
      <c r="F7" s="30">
        <f t="shared" si="1"/>
        <v>10043</v>
      </c>
      <c r="G7" s="22">
        <f t="shared" si="2"/>
        <v>105.10405814042132</v>
      </c>
      <c r="H7" s="36">
        <f t="shared" si="3"/>
        <v>45.267259116578387</v>
      </c>
    </row>
    <row r="8" spans="1:223">
      <c r="A8" s="28">
        <v>4</v>
      </c>
      <c r="B8" s="2" t="s">
        <v>7</v>
      </c>
      <c r="C8" s="30">
        <v>1177</v>
      </c>
      <c r="D8" s="30">
        <v>718</v>
      </c>
      <c r="E8" s="30">
        <v>618</v>
      </c>
      <c r="F8" s="30">
        <f t="shared" si="1"/>
        <v>-100</v>
      </c>
      <c r="G8" s="22">
        <f t="shared" si="2"/>
        <v>86.072423398328695</v>
      </c>
      <c r="H8" s="36">
        <f t="shared" si="3"/>
        <v>52.506372132540356</v>
      </c>
    </row>
    <row r="9" spans="1:223" ht="12.75" customHeight="1">
      <c r="A9" s="28">
        <v>5</v>
      </c>
      <c r="B9" s="2" t="s">
        <v>26</v>
      </c>
      <c r="C9" s="30">
        <v>12302</v>
      </c>
      <c r="D9" s="30">
        <v>4759</v>
      </c>
      <c r="E9" s="30">
        <v>3933</v>
      </c>
      <c r="F9" s="30">
        <f t="shared" si="1"/>
        <v>-826</v>
      </c>
      <c r="G9" s="22">
        <f t="shared" si="2"/>
        <v>82.643412481613794</v>
      </c>
      <c r="H9" s="36">
        <f t="shared" si="3"/>
        <v>31.970411315233292</v>
      </c>
    </row>
    <row r="10" spans="1:223">
      <c r="A10" s="28">
        <v>6</v>
      </c>
      <c r="B10" s="2" t="s">
        <v>1</v>
      </c>
      <c r="C10" s="30">
        <v>96130</v>
      </c>
      <c r="D10" s="30">
        <v>14070</v>
      </c>
      <c r="E10" s="30">
        <v>14207</v>
      </c>
      <c r="F10" s="30">
        <f t="shared" si="1"/>
        <v>137</v>
      </c>
      <c r="G10" s="22">
        <f t="shared" si="2"/>
        <v>100.97370291400142</v>
      </c>
      <c r="H10" s="36">
        <f t="shared" si="3"/>
        <v>14.778945178404243</v>
      </c>
    </row>
    <row r="11" spans="1:223">
      <c r="A11" s="54">
        <v>7</v>
      </c>
      <c r="B11" s="2" t="s">
        <v>18</v>
      </c>
      <c r="C11" s="30">
        <v>414392.73</v>
      </c>
      <c r="D11" s="30">
        <v>155390</v>
      </c>
      <c r="E11" s="30">
        <v>192582</v>
      </c>
      <c r="F11" s="30">
        <f t="shared" si="1"/>
        <v>37192</v>
      </c>
      <c r="G11" s="22">
        <f t="shared" si="2"/>
        <v>123.93461612716391</v>
      </c>
      <c r="H11" s="36">
        <f t="shared" si="3"/>
        <v>46.473305648967347</v>
      </c>
    </row>
    <row r="12" spans="1:223" s="11" customFormat="1">
      <c r="A12" s="57"/>
      <c r="B12" s="20" t="s">
        <v>41</v>
      </c>
      <c r="C12" s="31">
        <v>76924</v>
      </c>
      <c r="D12" s="30">
        <v>10762</v>
      </c>
      <c r="E12" s="32">
        <v>11975</v>
      </c>
      <c r="F12" s="31">
        <f t="shared" si="1"/>
        <v>1213</v>
      </c>
      <c r="G12" s="22">
        <f t="shared" si="2"/>
        <v>111.27113919345845</v>
      </c>
      <c r="H12" s="36">
        <f t="shared" si="3"/>
        <v>15.567313192241695</v>
      </c>
    </row>
    <row r="13" spans="1:223" s="11" customFormat="1">
      <c r="A13" s="58"/>
      <c r="B13" s="20" t="s">
        <v>42</v>
      </c>
      <c r="C13" s="31">
        <v>337469</v>
      </c>
      <c r="D13" s="30">
        <v>144628</v>
      </c>
      <c r="E13" s="32">
        <v>180607</v>
      </c>
      <c r="F13" s="31">
        <f t="shared" si="1"/>
        <v>35979</v>
      </c>
      <c r="G13" s="22">
        <f t="shared" si="2"/>
        <v>124.87692562989186</v>
      </c>
      <c r="H13" s="36">
        <f t="shared" si="3"/>
        <v>53.518100921862455</v>
      </c>
    </row>
    <row r="14" spans="1:223">
      <c r="A14" s="54">
        <v>8</v>
      </c>
      <c r="B14" s="2" t="s">
        <v>19</v>
      </c>
      <c r="C14" s="30">
        <v>75490</v>
      </c>
      <c r="D14" s="30">
        <v>22313</v>
      </c>
      <c r="E14" s="30">
        <v>26388</v>
      </c>
      <c r="F14" s="30">
        <f t="shared" si="1"/>
        <v>4075</v>
      </c>
      <c r="G14" s="22">
        <f t="shared" si="2"/>
        <v>118.26289606955586</v>
      </c>
      <c r="H14" s="36">
        <f t="shared" si="3"/>
        <v>34.955623261359122</v>
      </c>
    </row>
    <row r="15" spans="1:223">
      <c r="A15" s="55"/>
      <c r="B15" s="20" t="s">
        <v>32</v>
      </c>
      <c r="C15" s="32">
        <v>74590</v>
      </c>
      <c r="D15" s="30">
        <v>21935</v>
      </c>
      <c r="E15" s="32">
        <v>26297</v>
      </c>
      <c r="F15" s="32">
        <f t="shared" si="1"/>
        <v>4362</v>
      </c>
      <c r="G15" s="22">
        <f t="shared" si="2"/>
        <v>119.88602689765216</v>
      </c>
      <c r="H15" s="36">
        <f t="shared" si="3"/>
        <v>35.255396165705861</v>
      </c>
    </row>
    <row r="16" spans="1:223">
      <c r="A16" s="56"/>
      <c r="B16" s="20" t="s">
        <v>33</v>
      </c>
      <c r="C16" s="32">
        <v>900</v>
      </c>
      <c r="D16" s="30">
        <v>378</v>
      </c>
      <c r="E16" s="32">
        <v>91</v>
      </c>
      <c r="F16" s="32">
        <f t="shared" si="1"/>
        <v>-287</v>
      </c>
      <c r="G16" s="22">
        <f t="shared" si="2"/>
        <v>24.074074074074073</v>
      </c>
      <c r="H16" s="36">
        <f t="shared" si="3"/>
        <v>10.111111111111111</v>
      </c>
    </row>
    <row r="17" spans="1:223" ht="25.5">
      <c r="A17" s="28">
        <v>9</v>
      </c>
      <c r="B17" s="2" t="s">
        <v>22</v>
      </c>
      <c r="C17" s="30">
        <v>0</v>
      </c>
      <c r="D17" s="30">
        <v>0</v>
      </c>
      <c r="E17" s="30">
        <v>2</v>
      </c>
      <c r="F17" s="30">
        <f t="shared" si="1"/>
        <v>2</v>
      </c>
      <c r="G17" s="22"/>
      <c r="H17" s="36"/>
    </row>
    <row r="18" spans="1:223" s="4" customFormat="1">
      <c r="A18" s="19"/>
      <c r="B18" s="7" t="s">
        <v>9</v>
      </c>
      <c r="C18" s="33">
        <f>C20+C21+C22+C23+C24+C25+C27+C30+C31+C32+C33+C34+C35+C37</f>
        <v>906708</v>
      </c>
      <c r="D18" s="33">
        <f>D20+D21+D22+D23+D24+D25+D27+D30+D31+D32+D33+D34+D35+D37</f>
        <v>253000</v>
      </c>
      <c r="E18" s="33">
        <f>E20+E21+E22+E23+E24+E25+E27+E30+E31+E32+E33+E34+E35+E37</f>
        <v>245062</v>
      </c>
      <c r="F18" s="33">
        <f t="shared" si="1"/>
        <v>-7938</v>
      </c>
      <c r="G18" s="24">
        <f>E18/D18*100</f>
        <v>96.862450592885381</v>
      </c>
      <c r="H18" s="35">
        <f t="shared" ref="H18:H44" si="4">E18/C18*100</f>
        <v>27.027664915275924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25</v>
      </c>
      <c r="C19" s="33">
        <f>C20+C21+C22+C23+C24+C25+C27+C30+C32+C33+C34+C35+C37</f>
        <v>901566</v>
      </c>
      <c r="D19" s="33">
        <f>D20+D21+D22+D23+D24+D25+D27+D30+D32+D33+D34+D35+D37</f>
        <v>251278</v>
      </c>
      <c r="E19" s="33">
        <f>E20+E21+E22+E23+E24+E25+E27+E30+E32+E33+E34+E35+E37</f>
        <v>242874</v>
      </c>
      <c r="F19" s="33">
        <f t="shared" si="1"/>
        <v>-8404</v>
      </c>
      <c r="G19" s="24">
        <f>E19/D19*100</f>
        <v>96.655497098830779</v>
      </c>
      <c r="H19" s="35">
        <f t="shared" si="4"/>
        <v>26.939125920897638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28">
        <v>10</v>
      </c>
      <c r="B20" s="2" t="s">
        <v>12</v>
      </c>
      <c r="C20" s="30">
        <v>1630</v>
      </c>
      <c r="D20" s="30">
        <f>'[1]1 квартал'!D20+[1]апрель!D20</f>
        <v>0</v>
      </c>
      <c r="E20" s="30">
        <f>'[1]1 квартал'!E20+[1]апрель!E20</f>
        <v>0</v>
      </c>
      <c r="F20" s="30">
        <f t="shared" si="1"/>
        <v>0</v>
      </c>
      <c r="G20" s="24"/>
      <c r="H20" s="36">
        <f t="shared" si="4"/>
        <v>0</v>
      </c>
    </row>
    <row r="21" spans="1:223" ht="63" customHeight="1">
      <c r="A21" s="41">
        <v>11</v>
      </c>
      <c r="B21" s="2" t="s">
        <v>43</v>
      </c>
      <c r="C21" s="30">
        <v>473249</v>
      </c>
      <c r="D21" s="30">
        <v>134644</v>
      </c>
      <c r="E21" s="30">
        <v>117270</v>
      </c>
      <c r="F21" s="30">
        <f t="shared" si="1"/>
        <v>-17374</v>
      </c>
      <c r="G21" s="22">
        <f t="shared" ref="G21:G37" si="5">E21/D21*100</f>
        <v>87.09634294881316</v>
      </c>
      <c r="H21" s="36">
        <f>E21/C21*100</f>
        <v>24.779767099349392</v>
      </c>
    </row>
    <row r="22" spans="1:223" ht="63.75" customHeight="1">
      <c r="A22" s="17" t="s">
        <v>28</v>
      </c>
      <c r="B22" s="3" t="s">
        <v>23</v>
      </c>
      <c r="C22" s="30">
        <v>27508</v>
      </c>
      <c r="D22" s="30">
        <v>7731</v>
      </c>
      <c r="E22" s="30">
        <v>5460</v>
      </c>
      <c r="F22" s="30">
        <f t="shared" si="1"/>
        <v>-2271</v>
      </c>
      <c r="G22" s="22">
        <f t="shared" si="5"/>
        <v>70.624757469926266</v>
      </c>
      <c r="H22" s="36">
        <f t="shared" ref="H22:H37" si="6">E22/C22*100</f>
        <v>19.848771266540645</v>
      </c>
    </row>
    <row r="23" spans="1:223" ht="63.75">
      <c r="A23" s="42">
        <v>13</v>
      </c>
      <c r="B23" s="2" t="s">
        <v>44</v>
      </c>
      <c r="C23" s="30">
        <v>67511</v>
      </c>
      <c r="D23" s="30">
        <v>20882</v>
      </c>
      <c r="E23" s="30">
        <v>20089</v>
      </c>
      <c r="F23" s="30">
        <f t="shared" si="1"/>
        <v>-793</v>
      </c>
      <c r="G23" s="22">
        <f t="shared" si="5"/>
        <v>96.202471027679337</v>
      </c>
      <c r="H23" s="36">
        <f t="shared" si="6"/>
        <v>29.756632252521808</v>
      </c>
    </row>
    <row r="24" spans="1:223" ht="25.5">
      <c r="A24" s="41">
        <v>14</v>
      </c>
      <c r="B24" s="2" t="s">
        <v>37</v>
      </c>
      <c r="C24" s="30">
        <v>16000</v>
      </c>
      <c r="D24" s="30">
        <f>'[1]1 квартал'!D24+[1]апрель!D24</f>
        <v>0</v>
      </c>
      <c r="E24" s="30">
        <f>'[1]1 квартал'!E24+[1]апрель!E24</f>
        <v>0</v>
      </c>
      <c r="F24" s="30">
        <f t="shared" si="1"/>
        <v>0</v>
      </c>
      <c r="G24" s="22"/>
      <c r="H24" s="36"/>
    </row>
    <row r="25" spans="1:223" ht="36" customHeight="1">
      <c r="A25" s="54">
        <v>15</v>
      </c>
      <c r="B25" s="2" t="s">
        <v>13</v>
      </c>
      <c r="C25" s="30">
        <v>10679</v>
      </c>
      <c r="D25" s="30">
        <v>2340</v>
      </c>
      <c r="E25" s="30">
        <v>2918</v>
      </c>
      <c r="F25" s="30">
        <f t="shared" si="1"/>
        <v>578</v>
      </c>
      <c r="G25" s="22">
        <f t="shared" si="5"/>
        <v>124.70085470085471</v>
      </c>
      <c r="H25" s="36">
        <f t="shared" si="6"/>
        <v>27.324655866654179</v>
      </c>
    </row>
    <row r="26" spans="1:223">
      <c r="A26" s="58"/>
      <c r="B26" s="21" t="s">
        <v>29</v>
      </c>
      <c r="C26" s="32">
        <v>8080</v>
      </c>
      <c r="D26" s="30">
        <v>1200</v>
      </c>
      <c r="E26" s="30">
        <v>1700</v>
      </c>
      <c r="F26" s="32">
        <f t="shared" si="1"/>
        <v>500</v>
      </c>
      <c r="G26" s="22">
        <f t="shared" si="5"/>
        <v>141.66666666666669</v>
      </c>
      <c r="H26" s="36">
        <f t="shared" si="6"/>
        <v>21.03960396039604</v>
      </c>
    </row>
    <row r="27" spans="1:223" ht="25.5" customHeight="1">
      <c r="A27" s="54">
        <v>16</v>
      </c>
      <c r="B27" s="2" t="s">
        <v>24</v>
      </c>
      <c r="C27" s="30">
        <v>8878</v>
      </c>
      <c r="D27" s="30">
        <v>3618</v>
      </c>
      <c r="E27" s="30">
        <v>1984</v>
      </c>
      <c r="F27" s="30">
        <f t="shared" si="1"/>
        <v>-1634</v>
      </c>
      <c r="G27" s="22">
        <f t="shared" si="5"/>
        <v>54.836926478717515</v>
      </c>
      <c r="H27" s="36">
        <f t="shared" si="6"/>
        <v>22.347375535030412</v>
      </c>
    </row>
    <row r="28" spans="1:223" ht="13.5" customHeight="1">
      <c r="A28" s="55"/>
      <c r="B28" s="20" t="s">
        <v>30</v>
      </c>
      <c r="C28" s="32">
        <v>7207</v>
      </c>
      <c r="D28" s="30">
        <v>2898</v>
      </c>
      <c r="E28" s="32">
        <v>1679</v>
      </c>
      <c r="F28" s="32">
        <f t="shared" si="1"/>
        <v>-1219</v>
      </c>
      <c r="G28" s="23">
        <f t="shared" si="5"/>
        <v>57.936507936507944</v>
      </c>
      <c r="H28" s="36">
        <f t="shared" si="6"/>
        <v>23.296794782850007</v>
      </c>
    </row>
    <row r="29" spans="1:223" ht="12.75" customHeight="1">
      <c r="A29" s="56"/>
      <c r="B29" s="20" t="s">
        <v>31</v>
      </c>
      <c r="C29" s="32">
        <v>1671</v>
      </c>
      <c r="D29" s="30">
        <v>721</v>
      </c>
      <c r="E29" s="32">
        <v>305</v>
      </c>
      <c r="F29" s="32">
        <f t="shared" si="1"/>
        <v>-416</v>
      </c>
      <c r="G29" s="23">
        <f t="shared" si="5"/>
        <v>42.302357836338416</v>
      </c>
      <c r="H29" s="36">
        <f t="shared" si="6"/>
        <v>18.252543387193299</v>
      </c>
    </row>
    <row r="30" spans="1:223" ht="15" customHeight="1">
      <c r="A30" s="28">
        <v>17</v>
      </c>
      <c r="B30" s="2" t="s">
        <v>27</v>
      </c>
      <c r="C30" s="30">
        <v>11663</v>
      </c>
      <c r="D30" s="30">
        <v>3728</v>
      </c>
      <c r="E30" s="30">
        <v>5009</v>
      </c>
      <c r="F30" s="30">
        <f t="shared" si="1"/>
        <v>1281</v>
      </c>
      <c r="G30" s="22">
        <f t="shared" si="5"/>
        <v>134.36158798283262</v>
      </c>
      <c r="H30" s="36">
        <f t="shared" si="6"/>
        <v>42.947783589128015</v>
      </c>
    </row>
    <row r="31" spans="1:223" ht="25.5">
      <c r="A31" s="28">
        <v>18</v>
      </c>
      <c r="B31" s="2" t="s">
        <v>17</v>
      </c>
      <c r="C31" s="30">
        <v>5142</v>
      </c>
      <c r="D31" s="30">
        <v>1722</v>
      </c>
      <c r="E31" s="30">
        <v>2188</v>
      </c>
      <c r="F31" s="30">
        <f t="shared" si="1"/>
        <v>466</v>
      </c>
      <c r="G31" s="22">
        <f t="shared" si="5"/>
        <v>127.06155632984901</v>
      </c>
      <c r="H31" s="36">
        <f t="shared" si="6"/>
        <v>42.551536367172304</v>
      </c>
    </row>
    <row r="32" spans="1:223" ht="63.75" customHeight="1">
      <c r="A32" s="28">
        <v>19</v>
      </c>
      <c r="B32" s="2" t="s">
        <v>38</v>
      </c>
      <c r="C32" s="30">
        <v>81164</v>
      </c>
      <c r="D32" s="30">
        <v>19145</v>
      </c>
      <c r="E32" s="30">
        <v>19371</v>
      </c>
      <c r="F32" s="30">
        <f t="shared" si="1"/>
        <v>226</v>
      </c>
      <c r="G32" s="22">
        <f t="shared" si="5"/>
        <v>101.18046487333507</v>
      </c>
      <c r="H32" s="36">
        <f t="shared" si="6"/>
        <v>23.866492533635604</v>
      </c>
    </row>
    <row r="33" spans="1:223" ht="26.25" customHeight="1">
      <c r="A33" s="28">
        <v>20</v>
      </c>
      <c r="B33" s="2" t="s">
        <v>50</v>
      </c>
      <c r="C33" s="30">
        <v>126369</v>
      </c>
      <c r="D33" s="30">
        <v>29508</v>
      </c>
      <c r="E33" s="30">
        <v>36175</v>
      </c>
      <c r="F33" s="30">
        <f t="shared" si="1"/>
        <v>6667</v>
      </c>
      <c r="G33" s="22">
        <f t="shared" si="5"/>
        <v>122.59387284804122</v>
      </c>
      <c r="H33" s="36">
        <f t="shared" si="6"/>
        <v>28.626482760803679</v>
      </c>
    </row>
    <row r="34" spans="1:223">
      <c r="A34" s="28">
        <v>21</v>
      </c>
      <c r="B34" s="2" t="s">
        <v>2</v>
      </c>
      <c r="C34" s="30">
        <v>3100</v>
      </c>
      <c r="D34" s="30">
        <v>1713</v>
      </c>
      <c r="E34" s="30">
        <v>1593</v>
      </c>
      <c r="F34" s="30">
        <f t="shared" si="1"/>
        <v>-120</v>
      </c>
      <c r="G34" s="22">
        <f t="shared" si="5"/>
        <v>92.994746059544667</v>
      </c>
      <c r="H34" s="36">
        <f t="shared" si="6"/>
        <v>51.387096774193552</v>
      </c>
    </row>
    <row r="35" spans="1:223" ht="15" customHeight="1">
      <c r="A35" s="54">
        <v>22</v>
      </c>
      <c r="B35" s="2" t="s">
        <v>20</v>
      </c>
      <c r="C35" s="30">
        <v>62362</v>
      </c>
      <c r="D35" s="30">
        <v>17917</v>
      </c>
      <c r="E35" s="30">
        <v>21199</v>
      </c>
      <c r="F35" s="30">
        <f t="shared" si="1"/>
        <v>3282</v>
      </c>
      <c r="G35" s="22">
        <f t="shared" si="5"/>
        <v>118.31779873862811</v>
      </c>
      <c r="H35" s="36">
        <f t="shared" si="6"/>
        <v>33.99345755427985</v>
      </c>
    </row>
    <row r="36" spans="1:223" ht="24.75" customHeight="1">
      <c r="A36" s="55"/>
      <c r="B36" s="20" t="s">
        <v>45</v>
      </c>
      <c r="C36" s="32">
        <v>400</v>
      </c>
      <c r="D36" s="30">
        <v>92</v>
      </c>
      <c r="E36" s="32">
        <v>537</v>
      </c>
      <c r="F36" s="32">
        <f t="shared" si="1"/>
        <v>445</v>
      </c>
      <c r="G36" s="23">
        <f t="shared" si="5"/>
        <v>583.69565217391312</v>
      </c>
      <c r="H36" s="36">
        <f t="shared" si="6"/>
        <v>134.25</v>
      </c>
    </row>
    <row r="37" spans="1:223" ht="15" customHeight="1">
      <c r="A37" s="28">
        <v>23</v>
      </c>
      <c r="B37" s="2" t="s">
        <v>3</v>
      </c>
      <c r="C37" s="30">
        <v>11453</v>
      </c>
      <c r="D37" s="30">
        <v>10052</v>
      </c>
      <c r="E37" s="30">
        <v>11806</v>
      </c>
      <c r="F37" s="30">
        <f t="shared" si="1"/>
        <v>1754</v>
      </c>
      <c r="G37" s="22">
        <f t="shared" si="5"/>
        <v>117.4492638280939</v>
      </c>
      <c r="H37" s="36">
        <f t="shared" si="6"/>
        <v>103.08216187898367</v>
      </c>
    </row>
    <row r="38" spans="1:223" s="4" customFormat="1">
      <c r="A38" s="59" t="s">
        <v>51</v>
      </c>
      <c r="B38" s="60"/>
      <c r="C38" s="33">
        <f>C4+C18</f>
        <v>3541624.4</v>
      </c>
      <c r="D38" s="33">
        <f>D4+D18</f>
        <v>1080874</v>
      </c>
      <c r="E38" s="33">
        <f>E4+E18</f>
        <v>1117858</v>
      </c>
      <c r="F38" s="33">
        <f t="shared" si="1"/>
        <v>36984</v>
      </c>
      <c r="G38" s="24">
        <f>E38/D38*100</f>
        <v>103.42167542192706</v>
      </c>
      <c r="H38" s="35">
        <f t="shared" si="4"/>
        <v>31.563426093405049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10" customFormat="1">
      <c r="A39" s="50">
        <v>24</v>
      </c>
      <c r="B39" s="13" t="s">
        <v>4</v>
      </c>
      <c r="C39" s="33">
        <f>C40+C41+C42+C43</f>
        <v>3558842</v>
      </c>
      <c r="D39" s="33">
        <f>D40+D41+D42+D43</f>
        <v>1231354</v>
      </c>
      <c r="E39" s="33">
        <f>E40+E41+E42+E43</f>
        <v>955902</v>
      </c>
      <c r="F39" s="33">
        <f t="shared" si="1"/>
        <v>-275452</v>
      </c>
      <c r="G39" s="24">
        <f>E39/D39*100</f>
        <v>77.630153473330992</v>
      </c>
      <c r="H39" s="35">
        <f t="shared" si="4"/>
        <v>26.859916793159123</v>
      </c>
    </row>
    <row r="40" spans="1:223" ht="24.75" customHeight="1">
      <c r="A40" s="50"/>
      <c r="B40" s="2" t="s">
        <v>16</v>
      </c>
      <c r="C40" s="30">
        <v>3574276</v>
      </c>
      <c r="D40" s="30">
        <v>1246789</v>
      </c>
      <c r="E40" s="30">
        <v>1246789</v>
      </c>
      <c r="F40" s="30">
        <f t="shared" si="1"/>
        <v>0</v>
      </c>
      <c r="G40" s="22">
        <f t="shared" ref="G40:G44" si="7">E40/D40*100</f>
        <v>100</v>
      </c>
      <c r="H40" s="36">
        <f t="shared" si="4"/>
        <v>34.882281054960501</v>
      </c>
    </row>
    <row r="41" spans="1:223" ht="15" customHeight="1">
      <c r="A41" s="50"/>
      <c r="B41" s="5" t="s">
        <v>15</v>
      </c>
      <c r="C41" s="30">
        <v>0</v>
      </c>
      <c r="D41" s="30">
        <v>0</v>
      </c>
      <c r="E41" s="30">
        <v>0</v>
      </c>
      <c r="F41" s="30">
        <f t="shared" si="1"/>
        <v>0</v>
      </c>
      <c r="G41" s="22"/>
      <c r="H41" s="36"/>
    </row>
    <row r="42" spans="1:223" ht="36.75" customHeight="1">
      <c r="A42" s="50"/>
      <c r="B42" s="5" t="s">
        <v>34</v>
      </c>
      <c r="C42" s="30">
        <v>0</v>
      </c>
      <c r="D42" s="30">
        <v>0</v>
      </c>
      <c r="E42" s="30">
        <v>0</v>
      </c>
      <c r="F42" s="30">
        <f t="shared" si="1"/>
        <v>0</v>
      </c>
      <c r="G42" s="22"/>
      <c r="H42" s="36"/>
    </row>
    <row r="43" spans="1:223" ht="25.5">
      <c r="A43" s="51"/>
      <c r="B43" s="2" t="s">
        <v>10</v>
      </c>
      <c r="C43" s="30">
        <v>-15434</v>
      </c>
      <c r="D43" s="30">
        <v>-15435</v>
      </c>
      <c r="E43" s="30">
        <v>-290887</v>
      </c>
      <c r="F43" s="30">
        <f t="shared" si="1"/>
        <v>-275452</v>
      </c>
      <c r="G43" s="22">
        <f t="shared" si="7"/>
        <v>1884.5934564301911</v>
      </c>
      <c r="H43" s="36">
        <f t="shared" si="4"/>
        <v>1884.7155630426332</v>
      </c>
    </row>
    <row r="44" spans="1:223" s="10" customFormat="1" ht="13.5" thickBot="1">
      <c r="A44" s="52" t="s">
        <v>5</v>
      </c>
      <c r="B44" s="53"/>
      <c r="C44" s="34">
        <f>C38+C39</f>
        <v>7100466.4000000004</v>
      </c>
      <c r="D44" s="34">
        <f>D38+D39</f>
        <v>2312228</v>
      </c>
      <c r="E44" s="34">
        <f>E38+E39</f>
        <v>2073760</v>
      </c>
      <c r="F44" s="34">
        <f t="shared" si="1"/>
        <v>-238468</v>
      </c>
      <c r="G44" s="37">
        <f t="shared" si="7"/>
        <v>89.686657198165577</v>
      </c>
      <c r="H44" s="38">
        <f t="shared" si="4"/>
        <v>29.205968779741003</v>
      </c>
    </row>
    <row r="45" spans="1:223" ht="8.25" customHeight="1">
      <c r="B45" s="1"/>
    </row>
    <row r="46" spans="1:223">
      <c r="A46" s="45" t="s">
        <v>46</v>
      </c>
      <c r="B46" s="46"/>
    </row>
    <row r="47" spans="1:223">
      <c r="A47" s="45" t="s">
        <v>47</v>
      </c>
      <c r="B47" s="46"/>
    </row>
    <row r="48" spans="1:223">
      <c r="A48" s="45" t="s">
        <v>21</v>
      </c>
      <c r="B48" s="46"/>
      <c r="C48"/>
      <c r="D48"/>
      <c r="E48"/>
      <c r="F48"/>
      <c r="G48" s="47" t="s">
        <v>11</v>
      </c>
      <c r="H48" s="48"/>
    </row>
  </sheetData>
  <mergeCells count="13">
    <mergeCell ref="A46:B46"/>
    <mergeCell ref="A47:B47"/>
    <mergeCell ref="A48:B48"/>
    <mergeCell ref="G48:H48"/>
    <mergeCell ref="B1:H1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2015-05-08T12:16:27Z</cp:lastPrinted>
  <dcterms:created xsi:type="dcterms:W3CDTF">2002-11-26T08:28:37Z</dcterms:created>
  <dcterms:modified xsi:type="dcterms:W3CDTF">2015-05-08T12:35:52Z</dcterms:modified>
</cp:coreProperties>
</file>